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<sst xmlns="http://schemas.openxmlformats.org/spreadsheetml/2006/main" count="915" uniqueCount="657">
  <si>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</si>
  <si>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</si>
  <si>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</si>
  <si>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</si>
  <si>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</si>
  <si>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</si>
  <si>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</si>
  <si>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</si>
  <si>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</si>
  <si>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</si>
  <si>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</si>
  <si>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</si>
  <si>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</si>
  <si>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</si>
  <si>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</si>
  <si>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</si>
  <si>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</si>
  <si>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</si>
  <si>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</si>
  <si>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</si>
  <si>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</si>
  <si>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</si>
  <si>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</si>
  <si>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</si>
  <si>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</si>
  <si>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</si>
  <si>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</si>
  <si>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</si>
  <si>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</si>
  <si>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</si>
  <si>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</si>
  <si>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</si>
  <si>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</si>
  <si>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</si>
  <si>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</si>
  <si>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</si>
  <si>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</si>
  <si>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</si>
  <si>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</si>
  <si>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</si>
  <si>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</si>
  <si>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</si>
  <si>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</si>
  <si>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</si>
  <si>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</si>
  <si>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</si>
  <si>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</si>
  <si>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</si>
  <si>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</si>
  <si>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</si>
  <si>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</si>
  <si>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</si>
  <si>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</si>
  <si>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</si>
  <si>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</si>
  <si>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</si>
  <si>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</si>
  <si>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</si>
  <si>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</si>
  <si>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</si>
  <si>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</si>
  <si>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</si>
  <si>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</si>
  <si>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</si>
  <si>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</si>
  <si>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</si>
  <si>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</si>
  <si>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</si>
  <si>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</si>
  <si>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</si>
  <si>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</si>
  <si>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</si>
  <si>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</si>
  <si>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</si>
  <si>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</si>
  <si>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</si>
  <si>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</si>
  <si>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</si>
  <si>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</si>
  <si>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</si>
  <si>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</si>
  <si>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</si>
  <si>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</si>
  <si>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</si>
  <si>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</si>
  <si>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</si>
  <si>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</si>
  <si>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</si>
  <si>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</si>
  <si>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</si>
  <si>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</si>
  <si>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</si>
  <si>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</si>
  <si>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</si>
  <si>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</si>
  <si>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</si>
  <si>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</si>
  <si>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</si>
  <si>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</si>
  <si>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</si>
  <si>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</si>
  <si>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</si>
  <si>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</si>
  <si>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</si>
  <si>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</si>
  <si>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</si>
  <si>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</si>
  <si>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</si>
  <si>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</si>
  <si>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</si>
  <si>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</si>
  <si>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</si>
  <si>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</si>
  <si>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</si>
  <si>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</si>
  <si>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</si>
  <si>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</si>
  <si>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</si>
  <si>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</si>
  <si>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</si>
  <si>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</si>
  <si>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</si>
  <si>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</si>
  <si>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</si>
  <si>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</si>
  <si>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</si>
  <si>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</si>
  <si>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</si>
  <si>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</si>
  <si>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</si>
  <si>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</si>
  <si>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</si>
  <si>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</si>
  <si>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</si>
  <si>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</si>
  <si>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</si>
  <si>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</si>
  <si>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</si>
  <si>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</si>
  <si>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</si>
  <si>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</si>
  <si>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</si>
  <si>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</si>
  <si>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</si>
  <si>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</si>
  <si>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</si>
  <si>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</si>
  <si>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</si>
  <si>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</si>
  <si>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</si>
  <si>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</si>
  <si>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</si>
  <si>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</si>
  <si>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</si>
  <si>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</si>
  <si>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</si>
  <si>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</si>
  <si>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</si>
  <si>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</si>
  <si>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</si>
  <si>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</si>
  <si>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</si>
  <si>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</si>
  <si>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</si>
  <si>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</si>
  <si>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</si>
  <si>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</si>
  <si>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</si>
  <si>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</si>
  <si>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</si>
  <si>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</si>
  <si>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</si>
  <si>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</si>
  <si>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</si>
  <si>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</si>
  <si>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</si>
  <si>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</si>
  <si>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</si>
  <si>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</si>
  <si>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</si>
  <si>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</si>
  <si>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</si>
  <si>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</si>
  <si>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</si>
  <si>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</si>
  <si>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</si>
  <si>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</si>
  <si>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</si>
  <si>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</si>
  <si>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</si>
  <si>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</si>
  <si>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</si>
  <si>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</si>
  <si>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</si>
  <si>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</si>
  <si>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</si>
  <si>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</si>
  <si>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</si>
  <si>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</si>
  <si>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</si>
  <si>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</si>
  <si>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</si>
  <si>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</si>
  <si>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</si>
  <si>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</si>
  <si>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</si>
  <si>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</si>
  <si>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</si>
  <si>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</si>
  <si>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</si>
  <si>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</si>
  <si>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</si>
  <si>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</si>
  <si>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</si>
  <si>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</si>
  <si>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</si>
  <si>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</si>
  <si>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</si>
  <si>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</si>
  <si>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</si>
  <si>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</si>
  <si>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</si>
  <si>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</si>
  <si>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</si>
  <si>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</si>
  <si>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</si>
  <si>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</si>
  <si>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</si>
  <si>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</si>
  <si>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</si>
  <si>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</si>
  <si>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</si>
  <si>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</si>
  <si>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</si>
  <si>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</si>
  <si>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</si>
  <si>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</si>
  <si>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</si>
  <si>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</si>
  <si>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</si>
  <si>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</si>
  <si>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</si>
  <si>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</si>
  <si>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</si>
  <si>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</si>
  <si>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</si>
  <si>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</si>
  <si>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</si>
  <si>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</si>
  <si>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</si>
  <si>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</si>
  <si>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</si>
  <si>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</si>
  <si>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</si>
  <si>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</si>
  <si>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</si>
  <si>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</si>
  <si>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</si>
  <si>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</si>
  <si>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</si>
  <si>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</si>
  <si>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</si>
  <si>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</si>
  <si>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</si>
  <si>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</si>
  <si>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</si>
  <si>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</si>
  <si>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</si>
  <si>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</si>
  <si>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</si>
  <si>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</si>
  <si>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</si>
  <si>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</si>
  <si>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</si>
  <si>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</si>
  <si>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</si>
  <si>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</si>
  <si>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</si>
  <si>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</si>
  <si>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</si>
  <si>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</si>
  <si>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</si>
  <si>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</si>
  <si>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</si>
  <si>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</si>
  <si>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</si>
  <si>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</si>
  <si>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</si>
  <si>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</si>
  <si>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</si>
  <si>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</si>
  <si>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</si>
  <si>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</si>
  <si>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</si>
  <si>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</si>
  <si>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</si>
  <si>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</si>
  <si>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</si>
  <si>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</si>
  <si>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</si>
  <si>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</si>
  <si>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</si>
  <si>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</si>
  <si>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</si>
  <si>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</si>
  <si>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</si>
  <si>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</si>
  <si>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</si>
  <si>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</si>
  <si>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</si>
  <si>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</si>
  <si>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</si>
  <si>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</si>
  <si>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</si>
  <si>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</si>
  <si>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</si>
  <si>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</si>
  <si>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</si>
  <si>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</si>
  <si>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</si>
  <si>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</si>
  <si>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</si>
  <si>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</si>
  <si>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</si>
  <si>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</si>
  <si>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</si>
  <si>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</si>
  <si>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</si>
  <si>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</si>
  <si>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</si>
  <si>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</si>
  <si>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</si>
  <si>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</si>
  <si>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</si>
  <si>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</si>
  <si>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</si>
  <si>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</si>
  <si>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</si>
  <si>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</si>
  <si>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</si>
  <si>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</si>
  <si>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</si>
  <si>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</si>
  <si>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</si>
  <si>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</si>
  <si>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</si>
  <si>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</si>
  <si>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</si>
  <si>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</si>
  <si>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</si>
  <si>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</si>
  <si>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</si>
  <si>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</si>
  <si>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</si>
  <si>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</si>
  <si>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</si>
  <si>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</si>
  <si>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</si>
  <si>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</si>
  <si>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</si>
  <si>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</si>
  <si>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</si>
  <si>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</si>
  <si>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</si>
  <si>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</si>
  <si>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</si>
  <si>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</si>
  <si>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</si>
  <si>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</si>
  <si>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</si>
  <si>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</si>
  <si>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</si>
  <si>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</si>
  <si>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</si>
  <si>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</si>
  <si>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</si>
  <si>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</si>
  <si>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</si>
  <si>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</si>
  <si>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</si>
  <si>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</si>
  <si>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</si>
  <si>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</si>
  <si>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</si>
  <si>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</si>
  <si>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</si>
  <si>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</si>
  <si>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</si>
  <si>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</si>
  <si>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</si>
  <si>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</si>
  <si>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</si>
  <si>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</si>
  <si>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</si>
  <si>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</si>
  <si>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</si>
  <si>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</si>
  <si>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</si>
  <si>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</si>
  <si>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</si>
  <si>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</si>
  <si>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</si>
  <si>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</si>
  <si>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</si>
  <si>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</si>
  <si>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</si>
  <si>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</si>
  <si>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</si>
  <si>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</si>
  <si>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</si>
  <si>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</si>
  <si>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</si>
  <si>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</si>
  <si>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</si>
  <si>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</si>
  <si>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</si>
  <si>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</si>
  <si>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</si>
  <si>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</si>
  <si>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</si>
  <si>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</si>
  <si>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</si>
  <si>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</si>
  <si>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</si>
  <si>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</si>
  <si>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</si>
  <si>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</si>
  <si>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</si>
  <si>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</si>
  <si>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</si>
  <si>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</si>
  <si>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</si>
  <si>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</si>
  <si>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</si>
  <si>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</si>
  <si>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</si>
  <si>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</si>
  <si>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</si>
  <si>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</si>
  <si>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</si>
  <si>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</si>
  <si>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</si>
  <si>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</si>
  <si>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</si>
  <si>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</si>
  <si>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</si>
  <si>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</si>
  <si>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</si>
  <si>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</si>
  <si>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</si>
  <si>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</si>
  <si>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</si>
  <si>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</si>
  <si>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</si>
  <si>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</si>
  <si>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</si>
  <si>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</si>
  <si>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</si>
  <si>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</si>
  <si>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</si>
  <si>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</si>
  <si>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</si>
  <si>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</si>
  <si>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</si>
  <si>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</si>
  <si>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</si>
  <si>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</si>
  <si>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</si>
  <si>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</si>
  <si>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</si>
  <si>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</si>
  <si>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</si>
  <si>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</si>
  <si>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</si>
  <si>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</si>
  <si>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</si>
  <si>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</si>
  <si>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</si>
  <si>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</si>
  <si>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</si>
  <si>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</si>
  <si>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</si>
  <si>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</si>
  <si>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</si>
  <si>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</si>
  <si>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</si>
  <si>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</si>
  <si>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</si>
  <si>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</si>
  <si>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</si>
  <si>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</si>
  <si>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</si>
  <si>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</si>
  <si>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</si>
  <si>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</si>
  <si>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</si>
  <si>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</si>
  <si>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</si>
  <si>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</si>
  <si>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</si>
  <si>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</si>
  <si>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</si>
  <si>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</si>
  <si>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</si>
  <si>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</si>
  <si>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</si>
  <si>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</si>
  <si>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</si>
  <si>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</si>
  <si>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</si>
  <si>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</si>
  <si>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</si>
  <si>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</si>
  <si>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</si>
  <si>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</si>
  <si>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</si>
  <si>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</si>
  <si>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</si>
  <si>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</si>
  <si>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</si>
  <si>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</si>
  <si>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</si>
  <si>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</si>
  <si>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</si>
  <si>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</si>
  <si>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</si>
  <si>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</si>
  <si>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</si>
  <si>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</si>
  <si>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</si>
  <si>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</si>
  <si>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</si>
  <si>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</si>
  <si>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</si>
  <si>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</si>
  <si>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</si>
  <si>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</si>
  <si>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</si>
  <si>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</si>
  <si>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</si>
  <si>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</si>
  <si>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</si>
  <si>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</si>
  <si>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</si>
  <si>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</si>
  <si>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</si>
  <si>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</si>
  <si>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</si>
  <si>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</si>
  <si>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</si>
  <si>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</si>
  <si>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</si>
  <si>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</si>
  <si>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</si>
  <si>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</si>
  <si>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</si>
  <si>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</si>
  <si>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</si>
  <si>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</si>
  <si>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</si>
  <si>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</si>
  <si>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</si>
  <si>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</si>
  <si>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</si>
  <si>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</si>
  <si>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</si>
  <si>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</si>
  <si>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</si>
  <si>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</si>
  <si>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</si>
  <si>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</si>
  <si>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</si>
  <si>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</si>
  <si>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</si>
  <si>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</si>
  <si>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</si>
  <si>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</si>
  <si>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</si>
  <si>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</si>
  <si>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</si>
  <si>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</si>
  <si>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</si>
  <si>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</si>
  <si>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</si>
  <si>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</si>
  <si>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</si>
  <si>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</si>
  <si>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</si>
  <si>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</si>
  <si>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</si>
  <si>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</si>
  <si>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</si>
  <si>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</si>
  <si>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</si>
  <si>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</si>
  <si>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</si>
  <si>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</si>
  <si>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</si>
  <si>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</si>
  <si>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</si>
  <si>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</si>
  <si>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</si>
  <si>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</si>
  <si>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</si>
  <si>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</si>
  <si>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</si>
  <si>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</si>
  <si>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</si>
  <si>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</si>
  <si>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</si>
  <si>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</si>
  <si>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</si>
  <si>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</si>
  <si>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</si>
  <si>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</si>
  <si>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</si>
  <si>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</si>
  <si>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</si>
  <si>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</si>
  <si>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</si>
  <si>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</si>
  <si>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</si>
  <si>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</si>
  <si>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</si>
  <si>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</si>
  <si>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</si>
  <si>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</si>
  <si>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</si>
  <si>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</si>
  <si>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</si>
  <si>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</si>
  <si>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</si>
  <si>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</si>
  <si>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</si>
  <si>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</si>
  <si>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</si>
  <si>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</si>
  <si>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</si>
  <si>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</si>
  <si>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</si>
  <si>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</si>
  <si>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</si>
  <si>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</si>
  <si>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</si>
  <si>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</si>
  <si>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</si>
  <si>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</si>
  <si>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</si>
  <si>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</si>
  <si>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</si>
  <si>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</si>
  <si>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</si>
  <si>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</si>
  <si>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Homes of Waterville</t>
  </si>
  <si>
    <t>15-0114</t>
  </si>
  <si>
    <t>Project applied for points in workforce housing. Only applied for primary development characteristics in one category.</t>
  </si>
  <si>
    <t>Project did not receive points for workforce housing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</si>
</sst>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12" zoomScaleNormal="100" zoomScaleSheetLayoutView="100" workbookViewId="0">
      <selection activeCell="D215" sqref="D21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647</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574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58</v>
      </c>
      <c r="G91" s="304"/>
      <c r="H91" s="164"/>
      <c r="I91" s="164"/>
    </row>
    <row r="92" spans="1:9">
      <c r="A92" s="246" t="s">
        <v>494</v>
      </c>
      <c r="F92" s="303">
        <v>0</v>
      </c>
      <c r="G92" s="304"/>
      <c r="H92" s="164"/>
      <c r="I92" s="164"/>
    </row>
    <row r="93" spans="1:9">
      <c r="A93" s="297" t="s">
        <v>495</v>
      </c>
      <c r="F93" s="511">
        <f>F92/F91</f>
        <v>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575</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616</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58</v>
      </c>
      <c r="G162" s="304"/>
      <c r="H162" s="164"/>
      <c r="I162" s="164"/>
    </row>
    <row r="163" spans="1:9">
      <c r="A163" s="246" t="s">
        <v>521</v>
      </c>
      <c r="F163" s="307">
        <v>948556</v>
      </c>
      <c r="G163" s="304"/>
      <c r="H163" s="164"/>
      <c r="I163" s="164"/>
    </row>
    <row r="164" spans="1:9">
      <c r="A164" s="297" t="s">
        <v>522</v>
      </c>
      <c r="F164" s="308">
        <f>F163/F162</f>
        <v>16354.413793103447</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70"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Homes of Waterville</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Homes of Waterville</v>
      </c>
      <c r="D6" s="675"/>
      <c r="E6" s="675"/>
      <c r="F6" s="676"/>
    </row>
    <row r="7" spans="1:9" ht="13.5" thickBot="1">
      <c r="A7" s="246" t="s">
        <v>278</v>
      </c>
      <c r="C7" s="674" t="str">
        <f>'Scoring Workbook'!C7:F7</f>
        <v>New Units - Suburban</v>
      </c>
      <c r="D7" s="675"/>
      <c r="E7" s="675"/>
      <c r="F7" s="676"/>
    </row>
    <row r="8" spans="1:9" ht="13.5" thickBot="1">
      <c r="A8" s="246" t="s">
        <v>40</v>
      </c>
      <c r="C8" s="677" t="str">
        <f>'Scoring Workbook'!C8:F8</f>
        <v>15-0114</v>
      </c>
      <c r="D8" s="678"/>
      <c r="E8" s="678"/>
      <c r="F8" s="679"/>
    </row>
    <row r="9" spans="1:9" ht="13.5" thickBot="1">
      <c r="A9" s="689" t="s">
        <v>28</v>
      </c>
      <c r="B9" s="690"/>
      <c r="C9" s="677" t="s">
        <v>502</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3" t="s">
        <v>655</v>
      </c>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t="s">
        <v>656</v>
      </c>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2015-04-09T20:07:55Z</cp:lastPrinted>
  <dcterms:created xsi:type="dcterms:W3CDTF">2011-08-11T14:44:43Z</dcterms:created>
  <dcterms:modified xsi:type="dcterms:W3CDTF">2015-06-12T12:29:00Z</dcterms:modified>
</cp:coreProperties>
</file>